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D:\Dotace\OPZP\Singulár Krhov\ZOD\Doplnění žádosti\2021\PD pro VŘ\"/>
    </mc:Choice>
  </mc:AlternateContent>
  <xr:revisionPtr revIDLastSave="0" documentId="13_ncr:1_{94CC1F56-67FE-4C51-AE93-E11E78323740}" xr6:coauthVersionLast="46" xr6:coauthVersionMax="46" xr10:uidLastSave="{00000000-0000-0000-0000-000000000000}"/>
  <workbookProtection workbookAlgorithmName="SHA-512" workbookHashValue="O7A7/3UPiMhl5yE2aDBZglFvnVpH8UI4UWV2OhDPAxajE2FEhk942HL5fCdeEKsm5kFLiD37PV+g5dCWCinZ6g==" workbookSaltValue="/aly2O1mk0z6e12aV94GGQ==" workbookSpinCount="100000" lockStructure="1"/>
  <bookViews>
    <workbookView xWindow="-108" yWindow="-108" windowWidth="23256" windowHeight="13176" xr2:uid="{00000000-000D-0000-FFFF-FFFF00000000}"/>
  </bookViews>
  <sheets>
    <sheet name="ROZPOČET" sheetId="7" r:id="rId1"/>
  </sheets>
  <definedNames>
    <definedName name="_xlnm.Print_Area" localSheetId="0">ROZPOČET!$A$1:$E$30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7" l="1"/>
  <c r="G30" i="7"/>
  <c r="G28" i="7"/>
  <c r="G26" i="7"/>
  <c r="G20" i="7"/>
  <c r="G18" i="7"/>
  <c r="G16" i="7"/>
  <c r="G14" i="7"/>
  <c r="G12" i="7"/>
  <c r="G10" i="7"/>
  <c r="G8" i="7"/>
  <c r="G22" i="7"/>
  <c r="G29" i="7"/>
  <c r="G27" i="7"/>
  <c r="G25" i="7"/>
  <c r="G23" i="7"/>
  <c r="G21" i="7"/>
  <c r="G19" i="7"/>
  <c r="G17" i="7"/>
  <c r="G15" i="7"/>
  <c r="G13" i="7"/>
  <c r="G11" i="7"/>
  <c r="G9" i="7"/>
  <c r="G7" i="7"/>
  <c r="G6" i="7"/>
  <c r="G5" i="7"/>
  <c r="G4" i="7"/>
  <c r="G32" i="7" l="1"/>
  <c r="G34" i="7" s="1"/>
  <c r="G36" i="7" s="1"/>
</calcChain>
</file>

<file path=xl/sharedStrings.xml><?xml version="1.0" encoding="utf-8"?>
<sst xmlns="http://schemas.openxmlformats.org/spreadsheetml/2006/main" count="59" uniqueCount="46">
  <si>
    <t>ha</t>
  </si>
  <si>
    <t>017</t>
  </si>
  <si>
    <t>Ruční příprava plochy k zalesnění - odstranění buřeně a klestu</t>
  </si>
  <si>
    <t>011</t>
  </si>
  <si>
    <t>km</t>
  </si>
  <si>
    <t>Ruční příprava půdy -  jamky</t>
  </si>
  <si>
    <t>tis.ks.</t>
  </si>
  <si>
    <t>016</t>
  </si>
  <si>
    <t>Ožínaní mechanizovaně celoplošně</t>
  </si>
  <si>
    <t>012</t>
  </si>
  <si>
    <t>Kč</t>
  </si>
  <si>
    <t xml:space="preserve"> VÝKON</t>
  </si>
  <si>
    <t xml:space="preserve"> PODVÝKON</t>
  </si>
  <si>
    <t xml:space="preserve"> ČINNOST</t>
  </si>
  <si>
    <t xml:space="preserve"> TECHNICKÁ JEDNOTKA (tj.)</t>
  </si>
  <si>
    <t>Výsadba - ruční jamková (0,35 m x 0,35 m) BK</t>
  </si>
  <si>
    <t>Výsadba - ruční jamková (0,50 m x 0,50 m) DB</t>
  </si>
  <si>
    <t>Výsadba - ruční jamková (0,35 m x 0,35 m) JD</t>
  </si>
  <si>
    <t>Výsadba- ruční jamková (0,50 m x 0,50 m) LP</t>
  </si>
  <si>
    <t>Výsadba - ruční jamková (0,50 m x 0,50 m) TR</t>
  </si>
  <si>
    <t>Výsadba - ruční jamková (0,50 m x 0,50 m) KL</t>
  </si>
  <si>
    <t>Výsadba - ruční jamková (0,50 m x 0,50 m) JL</t>
  </si>
  <si>
    <t>Výsadba - ruční jamková (0,50 m x 0,50 m) HR</t>
  </si>
  <si>
    <t>Výsadba- ruční jamková (0,50 m x 0,50 m) JB</t>
  </si>
  <si>
    <t>Výsadba- ruční jamková (0,50 m x 0,50 m) JR</t>
  </si>
  <si>
    <t>Výsadba- ruční jamková (0,50 m x 0,50 m) BRK</t>
  </si>
  <si>
    <t xml:space="preserve"> POČET t.j. NA PROJEKT</t>
  </si>
  <si>
    <t>Oplocenky z nového materiálu - drátěné (do 200 cm)</t>
  </si>
  <si>
    <t xml:space="preserve">Sazenice BK obalované, výška 36-50 cm </t>
  </si>
  <si>
    <t>Sazenice DB, obalované, výška 51-70 cm</t>
  </si>
  <si>
    <t>Sazenice JD obalované, výška 26-35 cm</t>
  </si>
  <si>
    <t>Sazenice LP obalované, výška 51-70 cm</t>
  </si>
  <si>
    <t>Sazenice TR obalované, výška 51 -70 cm</t>
  </si>
  <si>
    <t>Sazenice KL obalované, výška 51-70 cm</t>
  </si>
  <si>
    <t>Sazenice JL obalované, výška 51-70 cm</t>
  </si>
  <si>
    <t>Sazenice JB obalované, výška  51-70 cm</t>
  </si>
  <si>
    <t>Sazenice JR obalované, výška 51-70 cm</t>
  </si>
  <si>
    <t>Sazenice BRK obalované, výška 51-70 cm</t>
  </si>
  <si>
    <t>Sazenice HR obalované, výška 31-50 cm</t>
  </si>
  <si>
    <t>SAZBA (Kč/TJ)</t>
  </si>
  <si>
    <t>CENA CELKEM</t>
  </si>
  <si>
    <t>Oprava oplocenek  (kumulovaně 5% ročního objemu stavby oplocenek)</t>
  </si>
  <si>
    <t>DPH 21%</t>
  </si>
  <si>
    <t>Celková cena (Kč s DPH)</t>
  </si>
  <si>
    <t>Celková cena  (Kč bez DPH)</t>
  </si>
  <si>
    <t>Nabídkový rozpočet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</si>
</sst>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"/>
    <numFmt numFmtId="165" formatCode="_-* #,##0.000_-;\-* #,##0.000_-;_-* &quot;-&quot;??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39994506668294322"/>
        <bgColor indexed="64"/>
      </patternFill>
    </fill>
    <fill>
      <gradientFill>
        <stop position="0">
          <color theme="9" tint="0.40000610370189521"/>
        </stop>
        <stop position="1">
          <color theme="9" tint="-0.49803155613879818"/>
        </stop>
      </gradient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Font="1"/>
    <xf numFmtId="0" fontId="2" fillId="2" borderId="14" xfId="0" applyFont="1" applyFill="1" applyBorder="1" applyAlignment="1">
      <alignment horizontal="center" textRotation="90"/>
    </xf>
    <xf numFmtId="0" fontId="2" fillId="2" borderId="2" xfId="0" applyFont="1" applyFill="1" applyBorder="1" applyAlignment="1">
      <alignment horizontal="center" textRotation="90"/>
    </xf>
    <xf numFmtId="0" fontId="2" fillId="2" borderId="3" xfId="0" applyFont="1" applyFill="1" applyBorder="1" applyAlignment="1">
      <alignment horizontal="center" textRotation="90"/>
    </xf>
    <xf numFmtId="0" fontId="2" fillId="2" borderId="24" xfId="0" applyFont="1" applyFill="1" applyBorder="1" applyAlignment="1">
      <alignment horizontal="center" textRotation="90"/>
    </xf>
    <xf numFmtId="0" fontId="2" fillId="2" borderId="13" xfId="0" applyFont="1" applyFill="1" applyBorder="1" applyAlignment="1">
      <alignment horizontal="center" textRotation="90"/>
    </xf>
    <xf numFmtId="0" fontId="0" fillId="0" borderId="0" xfId="0" applyFont="1" applyFill="1" applyBorder="1"/>
    <xf numFmtId="0" fontId="0" fillId="2" borderId="6" xfId="0" applyFont="1" applyFill="1" applyBorder="1"/>
    <xf numFmtId="0" fontId="0" fillId="2" borderId="0" xfId="0" applyFont="1" applyFill="1" applyBorder="1"/>
    <xf numFmtId="0" fontId="0" fillId="2" borderId="26" xfId="0" applyFont="1" applyFill="1" applyBorder="1"/>
    <xf numFmtId="0" fontId="0" fillId="2" borderId="25" xfId="0" applyFont="1" applyFill="1" applyBorder="1"/>
    <xf numFmtId="0" fontId="0" fillId="2" borderId="19" xfId="0" applyFont="1" applyFill="1" applyBorder="1"/>
    <xf numFmtId="0" fontId="0" fillId="3" borderId="18" xfId="0" applyFont="1" applyFill="1" applyBorder="1"/>
    <xf numFmtId="0" fontId="0" fillId="0" borderId="21" xfId="0" applyFont="1" applyBorder="1"/>
    <xf numFmtId="165" fontId="0" fillId="0" borderId="22" xfId="1" applyNumberFormat="1" applyFont="1" applyBorder="1"/>
    <xf numFmtId="0" fontId="0" fillId="0" borderId="20" xfId="0" applyFont="1" applyBorder="1"/>
    <xf numFmtId="0" fontId="0" fillId="0" borderId="0" xfId="0" applyFont="1" applyFill="1" applyBorder="1" applyAlignment="1">
      <alignment horizontal="center" vertical="top"/>
    </xf>
    <xf numFmtId="49" fontId="0" fillId="0" borderId="0" xfId="0" applyNumberFormat="1" applyFont="1" applyFill="1" applyBorder="1" applyAlignment="1">
      <alignment horizontal="center" vertical="top"/>
    </xf>
    <xf numFmtId="0" fontId="0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4" fontId="2" fillId="0" borderId="0" xfId="1" applyNumberFormat="1" applyFont="1" applyFill="1" applyBorder="1" applyAlignment="1">
      <alignment horizontal="center"/>
    </xf>
    <xf numFmtId="49" fontId="0" fillId="5" borderId="7" xfId="0" applyNumberFormat="1" applyFont="1" applyFill="1" applyBorder="1" applyAlignment="1" applyProtection="1">
      <alignment horizontal="center"/>
      <protection locked="0"/>
    </xf>
    <xf numFmtId="49" fontId="0" fillId="5" borderId="8" xfId="0" applyNumberFormat="1" applyFont="1" applyFill="1" applyBorder="1" applyAlignment="1" applyProtection="1">
      <alignment horizontal="center"/>
      <protection locked="0"/>
    </xf>
    <xf numFmtId="0" fontId="0" fillId="5" borderId="16" xfId="0" applyFont="1" applyFill="1" applyBorder="1" applyAlignment="1" applyProtection="1">
      <alignment horizontal="left"/>
      <protection locked="0"/>
    </xf>
    <xf numFmtId="0" fontId="2" fillId="5" borderId="1" xfId="0" applyFont="1" applyFill="1" applyBorder="1" applyAlignment="1" applyProtection="1">
      <alignment horizontal="center"/>
      <protection locked="0"/>
    </xf>
    <xf numFmtId="2" fontId="2" fillId="5" borderId="21" xfId="0" applyNumberFormat="1" applyFont="1" applyFill="1" applyBorder="1" applyAlignment="1" applyProtection="1">
      <alignment horizontal="center"/>
      <protection locked="0"/>
    </xf>
    <xf numFmtId="0" fontId="0" fillId="5" borderId="9" xfId="0" applyFont="1" applyFill="1" applyBorder="1" applyAlignment="1" applyProtection="1">
      <alignment horizontal="center" vertical="top"/>
      <protection locked="0"/>
    </xf>
    <xf numFmtId="49" fontId="0" fillId="5" borderId="12" xfId="0" applyNumberFormat="1" applyFont="1" applyFill="1" applyBorder="1" applyAlignment="1" applyProtection="1">
      <alignment horizontal="center" vertical="top"/>
      <protection locked="0"/>
    </xf>
    <xf numFmtId="0" fontId="0" fillId="5" borderId="19" xfId="0" applyFont="1" applyFill="1" applyBorder="1" applyAlignment="1" applyProtection="1">
      <alignment horizontal="left"/>
      <protection locked="0"/>
    </xf>
    <xf numFmtId="0" fontId="2" fillId="5" borderId="29" xfId="0" applyFont="1" applyFill="1" applyBorder="1" applyAlignment="1" applyProtection="1">
      <alignment horizontal="center"/>
      <protection locked="0"/>
    </xf>
    <xf numFmtId="2" fontId="2" fillId="5" borderId="22" xfId="0" applyNumberFormat="1" applyFont="1" applyFill="1" applyBorder="1" applyAlignment="1" applyProtection="1">
      <alignment horizontal="center"/>
      <protection locked="0"/>
    </xf>
    <xf numFmtId="0" fontId="0" fillId="5" borderId="13" xfId="0" applyFont="1" applyFill="1" applyBorder="1" applyAlignment="1" applyProtection="1">
      <alignment horizontal="left"/>
      <protection locked="0"/>
    </xf>
    <xf numFmtId="0" fontId="0" fillId="5" borderId="21" xfId="0" applyFont="1" applyFill="1" applyBorder="1" applyAlignment="1" applyProtection="1">
      <alignment horizontal="left"/>
      <protection locked="0"/>
    </xf>
    <xf numFmtId="0" fontId="0" fillId="5" borderId="20" xfId="0" applyFont="1" applyFill="1" applyBorder="1" applyAlignment="1" applyProtection="1">
      <alignment horizontal="left"/>
      <protection locked="0"/>
    </xf>
    <xf numFmtId="0" fontId="0" fillId="5" borderId="27" xfId="0" applyFont="1" applyFill="1" applyBorder="1" applyAlignment="1" applyProtection="1">
      <alignment horizontal="left"/>
      <protection locked="0"/>
    </xf>
    <xf numFmtId="0" fontId="0" fillId="5" borderId="28" xfId="0" applyFont="1" applyFill="1" applyBorder="1" applyAlignment="1" applyProtection="1">
      <alignment horizontal="left"/>
      <protection locked="0"/>
    </xf>
    <xf numFmtId="0" fontId="0" fillId="5" borderId="7" xfId="0" applyFont="1" applyFill="1" applyBorder="1" applyAlignment="1" applyProtection="1">
      <alignment horizontal="center" vertical="top"/>
      <protection locked="0"/>
    </xf>
    <xf numFmtId="0" fontId="0" fillId="5" borderId="8" xfId="0" applyFont="1" applyFill="1" applyBorder="1" applyAlignment="1" applyProtection="1">
      <alignment horizontal="center" vertical="top"/>
      <protection locked="0"/>
    </xf>
    <xf numFmtId="49" fontId="0" fillId="5" borderId="8" xfId="0" applyNumberFormat="1" applyFont="1" applyFill="1" applyBorder="1" applyAlignment="1" applyProtection="1">
      <alignment horizontal="center" vertical="top"/>
      <protection locked="0"/>
    </xf>
    <xf numFmtId="0" fontId="0" fillId="5" borderId="18" xfId="0" applyFont="1" applyFill="1" applyBorder="1" applyAlignment="1" applyProtection="1">
      <alignment horizontal="left"/>
      <protection locked="0"/>
    </xf>
    <xf numFmtId="0" fontId="2" fillId="5" borderId="11" xfId="0" applyFont="1" applyFill="1" applyBorder="1" applyAlignment="1" applyProtection="1">
      <alignment horizontal="center"/>
      <protection locked="0"/>
    </xf>
    <xf numFmtId="4" fontId="2" fillId="5" borderId="20" xfId="1" applyNumberFormat="1" applyFont="1" applyFill="1" applyBorder="1" applyAlignment="1" applyProtection="1">
      <alignment horizontal="center"/>
      <protection locked="0"/>
    </xf>
    <xf numFmtId="4" fontId="0" fillId="6" borderId="21" xfId="0" applyNumberFormat="1" applyFont="1" applyFill="1" applyBorder="1" applyProtection="1">
      <protection locked="0"/>
    </xf>
    <xf numFmtId="4" fontId="0" fillId="6" borderId="22" xfId="0" applyNumberFormat="1" applyFont="1" applyFill="1" applyBorder="1" applyProtection="1">
      <protection locked="0"/>
    </xf>
    <xf numFmtId="4" fontId="0" fillId="6" borderId="22" xfId="0" applyNumberFormat="1" applyFont="1" applyFill="1" applyBorder="1" applyProtection="1">
      <protection locked="0" hidden="1"/>
    </xf>
    <xf numFmtId="4" fontId="0" fillId="6" borderId="20" xfId="0" applyNumberFormat="1" applyFont="1" applyFill="1" applyBorder="1" applyProtection="1">
      <protection locked="0"/>
    </xf>
    <xf numFmtId="0" fontId="2" fillId="5" borderId="29" xfId="0" applyFont="1" applyFill="1" applyBorder="1" applyAlignment="1" applyProtection="1">
      <alignment horizontal="center" vertical="center"/>
      <protection locked="0"/>
    </xf>
    <xf numFmtId="0" fontId="4" fillId="0" borderId="16" xfId="0" applyFont="1" applyBorder="1" applyAlignment="1">
      <alignment horizontal="left" vertical="center"/>
    </xf>
    <xf numFmtId="3" fontId="5" fillId="0" borderId="16" xfId="0" applyNumberFormat="1" applyFont="1" applyBorder="1" applyAlignment="1" applyProtection="1">
      <alignment horizontal="center" vertical="center"/>
      <protection locked="0"/>
    </xf>
    <xf numFmtId="4" fontId="5" fillId="0" borderId="16" xfId="0" applyNumberFormat="1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>
      <alignment horizontal="left" vertical="center"/>
    </xf>
    <xf numFmtId="4" fontId="6" fillId="0" borderId="16" xfId="0" applyNumberFormat="1" applyFont="1" applyBorder="1" applyAlignment="1" applyProtection="1">
      <alignment horizontal="center" vertical="center"/>
      <protection locked="0"/>
    </xf>
    <xf numFmtId="0" fontId="4" fillId="4" borderId="4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4" fillId="4" borderId="23" xfId="0" applyFont="1" applyFill="1" applyBorder="1" applyAlignment="1">
      <alignment horizontal="left"/>
    </xf>
    <xf numFmtId="164" fontId="2" fillId="5" borderId="22" xfId="0" applyNumberFormat="1" applyFont="1" applyFill="1" applyBorder="1" applyAlignment="1" applyProtection="1">
      <alignment horizontal="center" vertical="center"/>
      <protection locked="0"/>
    </xf>
    <xf numFmtId="0" fontId="0" fillId="5" borderId="14" xfId="0" applyFont="1" applyFill="1" applyBorder="1" applyAlignment="1" applyProtection="1">
      <alignment horizontal="center" vertical="center"/>
      <protection locked="0"/>
    </xf>
    <xf numFmtId="0" fontId="0" fillId="5" borderId="15" xfId="0" applyFont="1" applyFill="1" applyBorder="1" applyAlignment="1" applyProtection="1">
      <alignment horizontal="center" vertical="center"/>
      <protection locked="0"/>
    </xf>
    <xf numFmtId="0" fontId="0" fillId="5" borderId="9" xfId="0" applyFont="1" applyFill="1" applyBorder="1" applyAlignment="1" applyProtection="1">
      <alignment horizontal="center" vertical="center"/>
      <protection locked="0"/>
    </xf>
    <xf numFmtId="49" fontId="0" fillId="5" borderId="17" xfId="0" applyNumberFormat="1" applyFont="1" applyFill="1" applyBorder="1" applyAlignment="1" applyProtection="1">
      <alignment horizontal="center" vertical="center"/>
      <protection locked="0"/>
    </xf>
    <xf numFmtId="49" fontId="0" fillId="5" borderId="10" xfId="0" applyNumberFormat="1" applyFont="1" applyFill="1" applyBorder="1" applyAlignment="1" applyProtection="1">
      <alignment horizontal="center" vertical="center"/>
      <protection locked="0"/>
    </xf>
    <xf numFmtId="49" fontId="0" fillId="5" borderId="12" xfId="0" applyNumberFormat="1" applyFont="1" applyFill="1" applyBorder="1" applyAlignment="1" applyProtection="1">
      <alignment horizontal="center" vertical="center"/>
      <protection locked="0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7"/>
  <sheetViews>
    <sheetView showGridLines="0" showZeros="0" tabSelected="1" zoomScaleNormal="100" workbookViewId="0">
      <selection activeCell="K10" sqref="K10"/>
    </sheetView>
  </sheetViews>
  <sheetFormatPr defaultColWidth="9.109375" defaultRowHeight="14.4" x14ac:dyDescent="0.3"/>
  <cols>
    <col min="1" max="1" width="7.33203125" style="1" customWidth="1"/>
    <col min="2" max="2" width="7" style="1" customWidth="1"/>
    <col min="3" max="3" width="66.5546875" style="1" bestFit="1" customWidth="1"/>
    <col min="4" max="4" width="10.6640625" style="1" customWidth="1"/>
    <col min="5" max="5" width="12.6640625" style="1" customWidth="1"/>
    <col min="6" max="6" width="13.77734375" style="1" bestFit="1" customWidth="1"/>
    <col min="7" max="7" width="15.77734375" style="1" customWidth="1"/>
    <col min="8" max="16384" width="9.109375" style="1"/>
  </cols>
  <sheetData>
    <row r="1" spans="1:7" ht="21.6" thickBot="1" x14ac:dyDescent="0.45">
      <c r="A1" s="53" t="s">
        <v>45</v>
      </c>
      <c r="B1" s="54"/>
      <c r="C1" s="55"/>
    </row>
    <row r="2" spans="1:7" ht="131.4" x14ac:dyDescent="0.3">
      <c r="A2" s="2" t="s">
        <v>11</v>
      </c>
      <c r="B2" s="3" t="s">
        <v>12</v>
      </c>
      <c r="C2" s="4" t="s">
        <v>13</v>
      </c>
      <c r="D2" s="5" t="s">
        <v>14</v>
      </c>
      <c r="E2" s="6" t="s">
        <v>26</v>
      </c>
      <c r="F2" s="6" t="s">
        <v>39</v>
      </c>
      <c r="G2" s="6" t="s">
        <v>40</v>
      </c>
    </row>
    <row r="3" spans="1:7" ht="4.95" customHeight="1" thickBot="1" x14ac:dyDescent="0.35">
      <c r="A3" s="8"/>
      <c r="B3" s="9"/>
      <c r="C3" s="10"/>
      <c r="D3" s="11"/>
      <c r="E3" s="12"/>
      <c r="F3" s="13"/>
      <c r="G3" s="13"/>
    </row>
    <row r="4" spans="1:7" ht="15" customHeight="1" thickBot="1" x14ac:dyDescent="0.35">
      <c r="A4" s="22">
        <v>17</v>
      </c>
      <c r="B4" s="23" t="s">
        <v>1</v>
      </c>
      <c r="C4" s="24" t="s">
        <v>2</v>
      </c>
      <c r="D4" s="25" t="s">
        <v>0</v>
      </c>
      <c r="E4" s="26">
        <v>17.440000000000001</v>
      </c>
      <c r="F4" s="14"/>
      <c r="G4" s="43">
        <f>E4*F4</f>
        <v>0</v>
      </c>
    </row>
    <row r="5" spans="1:7" ht="15" customHeight="1" thickBot="1" x14ac:dyDescent="0.35">
      <c r="A5" s="27">
        <v>22</v>
      </c>
      <c r="B5" s="28" t="s">
        <v>3</v>
      </c>
      <c r="C5" s="29" t="s">
        <v>27</v>
      </c>
      <c r="D5" s="30" t="s">
        <v>4</v>
      </c>
      <c r="E5" s="31">
        <v>10.813000000000001</v>
      </c>
      <c r="F5" s="15"/>
      <c r="G5" s="44">
        <f t="shared" ref="G5:G29" si="0">E5*F5</f>
        <v>0</v>
      </c>
    </row>
    <row r="6" spans="1:7" ht="15" customHeight="1" thickBot="1" x14ac:dyDescent="0.35">
      <c r="A6" s="22">
        <v>16</v>
      </c>
      <c r="B6" s="23" t="s">
        <v>1</v>
      </c>
      <c r="C6" s="32" t="s">
        <v>5</v>
      </c>
      <c r="D6" s="30" t="s">
        <v>6</v>
      </c>
      <c r="E6" s="31">
        <v>174.4</v>
      </c>
      <c r="F6" s="15"/>
      <c r="G6" s="44">
        <f t="shared" si="0"/>
        <v>0</v>
      </c>
    </row>
    <row r="7" spans="1:7" ht="15" customHeight="1" x14ac:dyDescent="0.3">
      <c r="A7" s="57">
        <v>16</v>
      </c>
      <c r="B7" s="60" t="s">
        <v>7</v>
      </c>
      <c r="C7" s="33" t="s">
        <v>15</v>
      </c>
      <c r="D7" s="47" t="s">
        <v>6</v>
      </c>
      <c r="E7" s="56">
        <v>69.760000000000005</v>
      </c>
      <c r="F7" s="15"/>
      <c r="G7" s="44">
        <f t="shared" si="0"/>
        <v>0</v>
      </c>
    </row>
    <row r="8" spans="1:7" ht="15" customHeight="1" thickBot="1" x14ac:dyDescent="0.35">
      <c r="A8" s="58"/>
      <c r="B8" s="61"/>
      <c r="C8" s="34" t="s">
        <v>28</v>
      </c>
      <c r="D8" s="47"/>
      <c r="E8" s="56"/>
      <c r="F8" s="15"/>
      <c r="G8" s="44">
        <f>E7*F8</f>
        <v>0</v>
      </c>
    </row>
    <row r="9" spans="1:7" ht="15" customHeight="1" x14ac:dyDescent="0.3">
      <c r="A9" s="58"/>
      <c r="B9" s="61"/>
      <c r="C9" s="33" t="s">
        <v>16</v>
      </c>
      <c r="D9" s="47" t="s">
        <v>6</v>
      </c>
      <c r="E9" s="56">
        <v>34.880000000000003</v>
      </c>
      <c r="F9" s="15"/>
      <c r="G9" s="44">
        <f t="shared" si="0"/>
        <v>0</v>
      </c>
    </row>
    <row r="10" spans="1:7" ht="15" customHeight="1" thickBot="1" x14ac:dyDescent="0.35">
      <c r="A10" s="58"/>
      <c r="B10" s="61"/>
      <c r="C10" s="34" t="s">
        <v>29</v>
      </c>
      <c r="D10" s="47"/>
      <c r="E10" s="56"/>
      <c r="F10" s="15"/>
      <c r="G10" s="44">
        <f>E9*F10</f>
        <v>0</v>
      </c>
    </row>
    <row r="11" spans="1:7" ht="15" customHeight="1" x14ac:dyDescent="0.3">
      <c r="A11" s="58"/>
      <c r="B11" s="61"/>
      <c r="C11" s="33" t="s">
        <v>17</v>
      </c>
      <c r="D11" s="47" t="s">
        <v>6</v>
      </c>
      <c r="E11" s="56">
        <v>34.880000000000003</v>
      </c>
      <c r="F11" s="15"/>
      <c r="G11" s="44">
        <f t="shared" si="0"/>
        <v>0</v>
      </c>
    </row>
    <row r="12" spans="1:7" ht="15" customHeight="1" thickBot="1" x14ac:dyDescent="0.35">
      <c r="A12" s="58"/>
      <c r="B12" s="61"/>
      <c r="C12" s="34" t="s">
        <v>30</v>
      </c>
      <c r="D12" s="47"/>
      <c r="E12" s="56"/>
      <c r="F12" s="15"/>
      <c r="G12" s="44">
        <f>E11*F12</f>
        <v>0</v>
      </c>
    </row>
    <row r="13" spans="1:7" ht="15" customHeight="1" x14ac:dyDescent="0.3">
      <c r="A13" s="58"/>
      <c r="B13" s="61"/>
      <c r="C13" s="33" t="s">
        <v>18</v>
      </c>
      <c r="D13" s="47" t="s">
        <v>6</v>
      </c>
      <c r="E13" s="56">
        <v>6.9760000000000009</v>
      </c>
      <c r="F13" s="15"/>
      <c r="G13" s="44">
        <f t="shared" si="0"/>
        <v>0</v>
      </c>
    </row>
    <row r="14" spans="1:7" ht="15" customHeight="1" thickBot="1" x14ac:dyDescent="0.35">
      <c r="A14" s="58"/>
      <c r="B14" s="61"/>
      <c r="C14" s="34" t="s">
        <v>31</v>
      </c>
      <c r="D14" s="47"/>
      <c r="E14" s="56"/>
      <c r="F14" s="15"/>
      <c r="G14" s="45">
        <f>E13*F14</f>
        <v>0</v>
      </c>
    </row>
    <row r="15" spans="1:7" ht="15" customHeight="1" x14ac:dyDescent="0.3">
      <c r="A15" s="58"/>
      <c r="B15" s="61"/>
      <c r="C15" s="33" t="s">
        <v>19</v>
      </c>
      <c r="D15" s="47" t="s">
        <v>6</v>
      </c>
      <c r="E15" s="56">
        <v>13.952000000000002</v>
      </c>
      <c r="F15" s="15"/>
      <c r="G15" s="44">
        <f t="shared" si="0"/>
        <v>0</v>
      </c>
    </row>
    <row r="16" spans="1:7" ht="15" customHeight="1" thickBot="1" x14ac:dyDescent="0.35">
      <c r="A16" s="58"/>
      <c r="B16" s="61"/>
      <c r="C16" s="34" t="s">
        <v>32</v>
      </c>
      <c r="D16" s="47"/>
      <c r="E16" s="56"/>
      <c r="F16" s="15"/>
      <c r="G16" s="44">
        <f>E15*F16</f>
        <v>0</v>
      </c>
    </row>
    <row r="17" spans="1:7" ht="15" customHeight="1" x14ac:dyDescent="0.3">
      <c r="A17" s="58"/>
      <c r="B17" s="61"/>
      <c r="C17" s="33" t="s">
        <v>20</v>
      </c>
      <c r="D17" s="47" t="s">
        <v>6</v>
      </c>
      <c r="E17" s="56">
        <v>3.4880000000000004</v>
      </c>
      <c r="F17" s="15"/>
      <c r="G17" s="44">
        <f t="shared" si="0"/>
        <v>0</v>
      </c>
    </row>
    <row r="18" spans="1:7" ht="15" customHeight="1" thickBot="1" x14ac:dyDescent="0.35">
      <c r="A18" s="58"/>
      <c r="B18" s="61"/>
      <c r="C18" s="34" t="s">
        <v>33</v>
      </c>
      <c r="D18" s="47"/>
      <c r="E18" s="56"/>
      <c r="F18" s="15"/>
      <c r="G18" s="44">
        <f>E17*F18</f>
        <v>0</v>
      </c>
    </row>
    <row r="19" spans="1:7" ht="15" customHeight="1" x14ac:dyDescent="0.3">
      <c r="A19" s="58"/>
      <c r="B19" s="61"/>
      <c r="C19" s="33" t="s">
        <v>21</v>
      </c>
      <c r="D19" s="47" t="s">
        <v>6</v>
      </c>
      <c r="E19" s="56">
        <v>3.4880000000000004</v>
      </c>
      <c r="F19" s="15"/>
      <c r="G19" s="44">
        <f t="shared" si="0"/>
        <v>0</v>
      </c>
    </row>
    <row r="20" spans="1:7" ht="15" customHeight="1" thickBot="1" x14ac:dyDescent="0.35">
      <c r="A20" s="58"/>
      <c r="B20" s="61"/>
      <c r="C20" s="34" t="s">
        <v>34</v>
      </c>
      <c r="D20" s="47"/>
      <c r="E20" s="56"/>
      <c r="F20" s="15"/>
      <c r="G20" s="44">
        <f>E19*F20</f>
        <v>0</v>
      </c>
    </row>
    <row r="21" spans="1:7" ht="15" customHeight="1" x14ac:dyDescent="0.3">
      <c r="A21" s="58"/>
      <c r="B21" s="61"/>
      <c r="C21" s="33" t="s">
        <v>22</v>
      </c>
      <c r="D21" s="47" t="s">
        <v>6</v>
      </c>
      <c r="E21" s="56">
        <v>1.7440000000000002</v>
      </c>
      <c r="F21" s="15"/>
      <c r="G21" s="44">
        <f t="shared" si="0"/>
        <v>0</v>
      </c>
    </row>
    <row r="22" spans="1:7" ht="15" customHeight="1" thickBot="1" x14ac:dyDescent="0.35">
      <c r="A22" s="58"/>
      <c r="B22" s="61"/>
      <c r="C22" s="34" t="s">
        <v>38</v>
      </c>
      <c r="D22" s="47"/>
      <c r="E22" s="56"/>
      <c r="F22" s="15"/>
      <c r="G22" s="44">
        <f>E21*F22</f>
        <v>0</v>
      </c>
    </row>
    <row r="23" spans="1:7" ht="15" customHeight="1" x14ac:dyDescent="0.3">
      <c r="A23" s="58"/>
      <c r="B23" s="61"/>
      <c r="C23" s="33" t="s">
        <v>23</v>
      </c>
      <c r="D23" s="47" t="s">
        <v>6</v>
      </c>
      <c r="E23" s="56">
        <v>1.7440000000000002</v>
      </c>
      <c r="F23" s="15"/>
      <c r="G23" s="44">
        <f t="shared" si="0"/>
        <v>0</v>
      </c>
    </row>
    <row r="24" spans="1:7" ht="15" customHeight="1" thickBot="1" x14ac:dyDescent="0.35">
      <c r="A24" s="58"/>
      <c r="B24" s="61"/>
      <c r="C24" s="34" t="s">
        <v>35</v>
      </c>
      <c r="D24" s="47"/>
      <c r="E24" s="56"/>
      <c r="F24" s="15"/>
      <c r="G24" s="44">
        <f>E23*F24</f>
        <v>0</v>
      </c>
    </row>
    <row r="25" spans="1:7" ht="15" customHeight="1" x14ac:dyDescent="0.3">
      <c r="A25" s="58"/>
      <c r="B25" s="61"/>
      <c r="C25" s="33" t="s">
        <v>24</v>
      </c>
      <c r="D25" s="47" t="s">
        <v>6</v>
      </c>
      <c r="E25" s="56">
        <v>1.7440000000000002</v>
      </c>
      <c r="F25" s="15"/>
      <c r="G25" s="44">
        <f t="shared" si="0"/>
        <v>0</v>
      </c>
    </row>
    <row r="26" spans="1:7" ht="15" customHeight="1" thickBot="1" x14ac:dyDescent="0.35">
      <c r="A26" s="58"/>
      <c r="B26" s="61"/>
      <c r="C26" s="34" t="s">
        <v>36</v>
      </c>
      <c r="D26" s="47"/>
      <c r="E26" s="56"/>
      <c r="F26" s="15"/>
      <c r="G26" s="44">
        <f>E25*F26</f>
        <v>0</v>
      </c>
    </row>
    <row r="27" spans="1:7" ht="15" customHeight="1" x14ac:dyDescent="0.3">
      <c r="A27" s="58"/>
      <c r="B27" s="61"/>
      <c r="C27" s="35" t="s">
        <v>25</v>
      </c>
      <c r="D27" s="47" t="s">
        <v>6</v>
      </c>
      <c r="E27" s="56">
        <v>1.7440000000000002</v>
      </c>
      <c r="F27" s="15"/>
      <c r="G27" s="44">
        <f t="shared" si="0"/>
        <v>0</v>
      </c>
    </row>
    <row r="28" spans="1:7" ht="15" customHeight="1" thickBot="1" x14ac:dyDescent="0.35">
      <c r="A28" s="59"/>
      <c r="B28" s="62"/>
      <c r="C28" s="36" t="s">
        <v>37</v>
      </c>
      <c r="D28" s="47"/>
      <c r="E28" s="56"/>
      <c r="F28" s="15"/>
      <c r="G28" s="44">
        <f>E27*F28</f>
        <v>0</v>
      </c>
    </row>
    <row r="29" spans="1:7" ht="15" customHeight="1" thickBot="1" x14ac:dyDescent="0.35">
      <c r="A29" s="37">
        <v>24</v>
      </c>
      <c r="B29" s="38">
        <v>114</v>
      </c>
      <c r="C29" s="24" t="s">
        <v>8</v>
      </c>
      <c r="D29" s="30" t="s">
        <v>0</v>
      </c>
      <c r="E29" s="31">
        <v>51.76</v>
      </c>
      <c r="F29" s="15"/>
      <c r="G29" s="44">
        <f t="shared" si="0"/>
        <v>0</v>
      </c>
    </row>
    <row r="30" spans="1:7" ht="15" customHeight="1" thickBot="1" x14ac:dyDescent="0.35">
      <c r="A30" s="37">
        <v>22</v>
      </c>
      <c r="B30" s="39" t="s">
        <v>9</v>
      </c>
      <c r="C30" s="40" t="s">
        <v>41</v>
      </c>
      <c r="D30" s="41" t="s">
        <v>10</v>
      </c>
      <c r="E30" s="42"/>
      <c r="F30" s="16"/>
      <c r="G30" s="46">
        <f>F30</f>
        <v>0</v>
      </c>
    </row>
    <row r="31" spans="1:7" ht="15" customHeight="1" thickBot="1" x14ac:dyDescent="0.35">
      <c r="A31" s="17"/>
      <c r="B31" s="18"/>
      <c r="C31" s="19"/>
      <c r="D31" s="20"/>
      <c r="E31" s="21"/>
      <c r="F31" s="7"/>
      <c r="G31" s="7"/>
    </row>
    <row r="32" spans="1:7" ht="15" thickBot="1" x14ac:dyDescent="0.35">
      <c r="A32" s="48" t="s">
        <v>44</v>
      </c>
      <c r="B32" s="48"/>
      <c r="C32" s="48"/>
      <c r="D32" s="48"/>
      <c r="E32" s="48"/>
      <c r="F32" s="48"/>
      <c r="G32" s="50">
        <f>SUM(G4:G30)</f>
        <v>0</v>
      </c>
    </row>
    <row r="33" spans="1:7" ht="15" thickBot="1" x14ac:dyDescent="0.35">
      <c r="A33" s="48"/>
      <c r="B33" s="48"/>
      <c r="C33" s="48"/>
      <c r="D33" s="48"/>
      <c r="E33" s="48"/>
      <c r="F33" s="48"/>
      <c r="G33" s="50"/>
    </row>
    <row r="34" spans="1:7" ht="15" thickBot="1" x14ac:dyDescent="0.35">
      <c r="A34" s="51" t="s">
        <v>42</v>
      </c>
      <c r="B34" s="51"/>
      <c r="C34" s="51"/>
      <c r="D34" s="51"/>
      <c r="E34" s="51"/>
      <c r="F34" s="51"/>
      <c r="G34" s="52">
        <f>G32*0.21</f>
        <v>0</v>
      </c>
    </row>
    <row r="35" spans="1:7" ht="15" thickBot="1" x14ac:dyDescent="0.35">
      <c r="A35" s="51"/>
      <c r="B35" s="51"/>
      <c r="C35" s="51"/>
      <c r="D35" s="51"/>
      <c r="E35" s="51"/>
      <c r="F35" s="51"/>
      <c r="G35" s="52"/>
    </row>
    <row r="36" spans="1:7" ht="15" thickBot="1" x14ac:dyDescent="0.35">
      <c r="A36" s="48" t="s">
        <v>43</v>
      </c>
      <c r="B36" s="48"/>
      <c r="C36" s="48"/>
      <c r="D36" s="48"/>
      <c r="E36" s="48"/>
      <c r="F36" s="48"/>
      <c r="G36" s="49">
        <f>ROUND(G32+G34,0)</f>
        <v>0</v>
      </c>
    </row>
    <row r="37" spans="1:7" ht="15" thickBot="1" x14ac:dyDescent="0.35">
      <c r="A37" s="48"/>
      <c r="B37" s="48"/>
      <c r="C37" s="48"/>
      <c r="D37" s="48"/>
      <c r="E37" s="48"/>
      <c r="F37" s="48"/>
      <c r="G37" s="49"/>
    </row>
  </sheetData>
  <mergeCells count="31">
    <mergeCell ref="A1:C1"/>
    <mergeCell ref="E27:E28"/>
    <mergeCell ref="E25:E26"/>
    <mergeCell ref="E23:E24"/>
    <mergeCell ref="E21:E22"/>
    <mergeCell ref="E19:E20"/>
    <mergeCell ref="E17:E18"/>
    <mergeCell ref="E15:E16"/>
    <mergeCell ref="E13:E14"/>
    <mergeCell ref="E11:E12"/>
    <mergeCell ref="E9:E10"/>
    <mergeCell ref="E7:E8"/>
    <mergeCell ref="A7:A28"/>
    <mergeCell ref="B7:B28"/>
    <mergeCell ref="D17:D18"/>
    <mergeCell ref="D19:D20"/>
    <mergeCell ref="D21:D22"/>
    <mergeCell ref="D7:D8"/>
    <mergeCell ref="D9:D10"/>
    <mergeCell ref="D11:D12"/>
    <mergeCell ref="D13:D14"/>
    <mergeCell ref="D15:D16"/>
    <mergeCell ref="D23:D24"/>
    <mergeCell ref="D25:D26"/>
    <mergeCell ref="D27:D28"/>
    <mergeCell ref="A36:F37"/>
    <mergeCell ref="G36:G37"/>
    <mergeCell ref="A32:F33"/>
    <mergeCell ref="G32:G33"/>
    <mergeCell ref="A34:F35"/>
    <mergeCell ref="G34:G35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ROZPOČET</vt:lpstr>
      <vt:lpstr>ROZPOČET!Oblast_tisku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</dc:creator>
  <cp:lastModifiedBy>Vladimír</cp:lastModifiedBy>
  <cp:lastPrinted>2020-03-24T06:57:28Z</cp:lastPrinted>
  <dcterms:created xsi:type="dcterms:W3CDTF">2020-03-04T11:39:39Z</dcterms:created>
  <dcterms:modified xsi:type="dcterms:W3CDTF">2021-02-03T15:14:32Z</dcterms:modified>
</cp:coreProperties>
</file>